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36CF312E-857C-47EF-938D-6B622BA6124A}"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9" i="1" l="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G51" i="1" l="1"/>
  <c r="G50" i="1"/>
</calcChain>
</file>

<file path=xl/sharedStrings.xml><?xml version="1.0" encoding="utf-8"?>
<sst xmlns="http://schemas.openxmlformats.org/spreadsheetml/2006/main" count="187" uniqueCount="86">
  <si>
    <t>Prefeitura Municipal de Barueri</t>
  </si>
  <si>
    <t>Secretaria de Obras</t>
  </si>
  <si>
    <t>CONCORRÊNCIA ELETRÔNICA Nº 00001/2026</t>
  </si>
  <si>
    <t>CONCORRENCIA_ELETRONICA_00001/2026</t>
  </si>
  <si>
    <t>Objeto: CONTRATAÇÃO DE EMPRESA ESPECIALIZADA EM ELABORAÇÃO, IMPLANTAÇÃO, OPERAÇÃO E MANUTENÇÃO DE PROJETO EXECUTIVO DE SISTEMAS DE EXTRAÇÃO DE GASES, NA FATEC, GINÁSIO POLIESPORTIVO JOSÉ CORRÊA, CÂMARA MUNICIPAL DE BARUERI, SENAI E MONITORAMENTO CONTÍNUO NA INFRAESTRUTURA, VAPOR PIN, POÇOS DE MONITORAMENTO DE VAPORES, EXAUSTORES E POÇOS DE EXTRAÇÃO PARA APRESENTAÇÃO DE RELATÓRIOS MENSAIS À CETESB - CENTRO COMERCIAL DE BARUERI</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</si>
  <si>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</si>
  <si>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</si>
  <si>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</si>
  <si>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</si>
  <si>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</si>
  <si>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</si>
  <si>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</si>
  <si>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</si>
  <si>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</si>
  <si>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</si>
  <si>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</si>
  <si>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</si>
  <si>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</si>
  <si>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</si>
  <si>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</si>
  <si>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</si>
  <si>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</si>
  <si>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</si>
  <si>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</si>
  <si>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</si>
  <si>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016.016.0002</t>
  </si>
  <si>
    <t>OBRA 1- PROJETO EXECUTIVO DO SISTEMA DE EXTRAÇÃO DE VAPORES NO GINÁSIO POLIESPORTIVO</t>
  </si>
  <si>
    <t>UNIDADE</t>
  </si>
  <si>
    <t>ITEM</t>
  </si>
  <si>
    <t>016.016.0005</t>
  </si>
  <si>
    <t>OBRA 1- IMPLANTAÇÃO DO SISTEMA DE EXTRAÇÃO DE VAPORES NO GINÁSIO POLIESPORTIVO, CONFORME MEMORIAL DESCRITIVO</t>
  </si>
  <si>
    <t>016.016.0011</t>
  </si>
  <si>
    <t>OBRA 1- MONITORAMENTO SEMANAL DE EXAUSTOR, VAPOR PIN, PMG COM GEM 2000/5000 PID-LEL</t>
  </si>
  <si>
    <t>016.016.0012</t>
  </si>
  <si>
    <t>OBRA 1- MONITORAMENTO SEMANAL DOS FILTROS DE CARVÃO ATIVO</t>
  </si>
  <si>
    <t>016.016.0013</t>
  </si>
  <si>
    <t>OBRA 1- TESTE DE ESTANQUEIDADE</t>
  </si>
  <si>
    <t>016.016.0014</t>
  </si>
  <si>
    <t>OBRA 1- MEDIÇÕES SEMANAIS NA INFRAESTRUTURA</t>
  </si>
  <si>
    <t>016.016.0015</t>
  </si>
  <si>
    <t>OBRA 1- MANUTENÇÃO PREVENTIVA EXAUSTOR</t>
  </si>
  <si>
    <t>016.016.0016</t>
  </si>
  <si>
    <t>OBRA 1- CALIBRAÇÃO DOS EQUIPAMENTOS DE CAMPO - TIPO GEM 5000 SEMESTRAL</t>
  </si>
  <si>
    <t>016.016.0017</t>
  </si>
  <si>
    <t>OBRA 1- CALIBRAÇÃO DOS EQUIPAMENTOS DE CAMPO - PID+LEL TRIMESTRAL</t>
  </si>
  <si>
    <t>016.016.0001</t>
  </si>
  <si>
    <t>OBRA 2- PROJETO EXECUTIVO DO SISTEMA DE EXTRAÇÃO DE VAPORES NO PREDIO CONSTRUIDO ANEXO A CÂMARA MUNICIPAL</t>
  </si>
  <si>
    <t>016.016.0003</t>
  </si>
  <si>
    <t>OBRA 2- IMPLANTAÇÃO DO SISTEMA DE EXTRAÇÃO DE VAPORES NO PREDIO CONSTRUIDO ANEXO A CÂMARA MUNICIPAL, CONFORME MEMORIAL DESCRITIVO</t>
  </si>
  <si>
    <t>016.016.0004</t>
  </si>
  <si>
    <t>OBRA 2- IMPLANTAÇÃO DE TRINCHEIRA DE EXTRAÇÃO NO PRÉDIO CONSTRUÍDO ANEXO À CÂMARA MUNICIPAL, CONFORME ANEXO IE DO MEMORIAL DESCRITIVO</t>
  </si>
  <si>
    <t>016.016.0006</t>
  </si>
  <si>
    <t>OBRA 2- AQUISIÇÃO DE COMPRESSOR RADIAL DE 4 CV PARA A CAMARA MUNICIPAL</t>
  </si>
  <si>
    <t>016.016.0008</t>
  </si>
  <si>
    <t>OBRA 2- INSTALAÇÃO DE POÇOS DE EXTRAÇÃO NO PRÉDIO CONSTRUÍDO ANEXO À CÂMARA MUNICIPAL, CONFORME ANEXO IC DO MEMORIAL DESCRITIVO</t>
  </si>
  <si>
    <t>016.016.0009</t>
  </si>
  <si>
    <t>OBRA 2- INSTALAÇÃO DE POÇOS DE MONITORAMENTO NO PRÉDIO CONSTRUÍDO ANEXO À CÂMARA MUNICIPAL, CONFORME ANEXO IB DO MEMORIAL DESCRITIVO</t>
  </si>
  <si>
    <t>016.016.0010</t>
  </si>
  <si>
    <t>OBRA 2- INSTALAÇÃO DE VAPOR PIN NO PRÉDIO CONSTRUÍDO ANEXO À CÂMARA MUNICIPAL, CONFORME ANEXO IA DO MEMORIAL DESCRITIVO</t>
  </si>
  <si>
    <t>OBRA 2- MONITORAMENTO SEMANAL DE EXAUSTOR, VAPOR PIN, PMG COM GEM 2000/5000 PID-LEL</t>
  </si>
  <si>
    <t>OBRA 2- MONITORAMENTO SEMANAL DOS FILTROS DE CARVÃO ATIVO</t>
  </si>
  <si>
    <t>OBRA 2- TESTE DE ESTANQUEIDADE</t>
  </si>
  <si>
    <t>OBRA 2- MEDIÇÕES SEMANAIS NA INFRAESTRUTURA</t>
  </si>
  <si>
    <t>OBRA 2- MANUTENÇÃO PREVENTIVA EXAUSTOR</t>
  </si>
  <si>
    <t>OBRA 2- CALIBRAÇÃO DOS EQUIPAMENTOS DE CAMPO - TIPO GEM 5000 SEMESTRAL</t>
  </si>
  <si>
    <t>OBRA 2- CALIBRAÇÃO DOS EQUIPAMENTOS DE CAMPO - PID+LEL TRIMESTRAL</t>
  </si>
  <si>
    <t>016.016.0007</t>
  </si>
  <si>
    <t>OBRA 3- AQUISIÇÃO DE COMPRESSOR RADIAL DE 7,5 CV PARA O SENAI</t>
  </si>
  <si>
    <t>OBRA 3- MONITORAMENTO SEMANAL DE EXAUSTOR, VAPOR PIN, PMG COM GEM 2000/5000 PID-LEL</t>
  </si>
  <si>
    <t>OBRA 3- MONITORAMENTO SEMANAL DOS FILTROS DE CARVÃO ATIVO</t>
  </si>
  <si>
    <t>OBRA 3- TESTE DE ESTANQUEIDADE</t>
  </si>
  <si>
    <t>OBRA 3- MEDIÇÕES SEMANAIS NA INFRAESTRUTURA</t>
  </si>
  <si>
    <t>OBRA 3- MANUTENÇÃO PREVENTIVA EXAUSTOR</t>
  </si>
  <si>
    <t>OBRA 3- CALIBRAÇÃO DOS EQUIPAMENTOS DE CAMPO - TIPO GEM 5000 SEMESTRAL</t>
  </si>
  <si>
    <t>OBRA 3- CALIBRAÇÃO DOS EQUIPAMENTOS DE CAMPO - PID+LEL TRIMESTRAL</t>
  </si>
  <si>
    <t>OBRA 4- MONITORAMENTO SEMANAL DE EXAUSTOR, VAPOR PIN, PMG COM GEM 2000/5000 PID-LEL</t>
  </si>
  <si>
    <t>OBRA 4- MONITORAMENTO SEMANAL DOS FILTROS DE CARVÃO ATIVO</t>
  </si>
  <si>
    <t>OBRA 4- TESTE DE ESTANQUEIDADE</t>
  </si>
  <si>
    <t>OBRA 4- MEDIÇÕES SEMANAIS NA INFRAESTRUTURA</t>
  </si>
  <si>
    <t>OBRA 4- MANUTENÇÃO PREVENTIVA EXAUSTOR</t>
  </si>
  <si>
    <t>OBRA 4- CALIBRAÇÃO DOS EQUIPAMENTOS DE CAMPO - TIPO GEM 5000 SEMESTRAL</t>
  </si>
  <si>
    <t>OBRA 4- CALIBRAÇÃO DOS EQUIPAMENTOS DE CAMPO - PID+LEL TRIMESTRAL</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</si>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</sst>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3" fillId="3" borderId="1" xfId="0" applyFont="1" applyFill="1" applyBorder="1" applyAlignment="1">
      <alignment horizontal="center" vertical="center"/>
    </xf>
    <xf numFmtId="0" fontId="0" fillId="0" borderId="0" xfId="0"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2" fillId="0" borderId="1" xfId="0" applyNumberFormat="1" applyFont="1" applyBorder="1" applyAlignment="1">
      <alignment horizontal="right" vertical="justify"/>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2" fillId="0" borderId="1" xfId="0" applyNumberFormat="1" applyFont="1" applyBorder="1" applyAlignment="1">
      <alignment horizontal="right" vertical="justify"/>
    </xf>
    <xf numFmtId="164" fontId="3" fillId="3"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wrapText="1"/>
    </xf>
    <xf numFmtId="40" fontId="3"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justify" vertical="top" wrapText="1"/>
    </xf>
    <xf numFmtId="0" fontId="0" fillId="0" borderId="0" xfId="0" applyAlignment="1">
      <alignment horizontal="justify" vertical="top" wrapText="1"/>
    </xf>
    <xf numFmtId="0" fontId="2" fillId="0" borderId="0" xfId="0"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justify"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335280</xdr:colOff>
      <xdr:row>3</xdr:row>
      <xdr:rowOff>12374</xdr:rowOff>
    </xdr:to>
    <xdr:pic>
      <xdr:nvPicPr>
        <xdr:cNvPr id="3" name="Imagem 2">
          <a:extLst>
            <a:ext uri="{FF2B5EF4-FFF2-40B4-BE49-F238E27FC236}">
              <a16:creationId xmlns:a16="http://schemas.microsoft.com/office/drawing/2014/main" id="{A1FF5C90-FCF4-828F-E5F2-34D999E5E1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1060" cy="995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
  <sheetViews>
    <sheetView tabSelected="1" workbookViewId="0">
      <selection activeCell="F15" sqref="F15"/>
    </sheetView>
  </sheetViews>
  <sheetFormatPr defaultRowHeight="14.4" x14ac:dyDescent="0.3"/>
  <cols>
    <col min="1" max="1" width="7.6640625" style="2" customWidth="1"/>
    <col min="2" max="2" width="16.6640625" style="2" customWidth="1"/>
    <col min="3" max="3" width="40.6640625" style="4" customWidth="1"/>
    <col min="4" max="4" width="12.6640625" style="2" customWidth="1"/>
    <col min="5" max="5" width="10.6640625" style="9" customWidth="1"/>
    <col min="6" max="7" width="13.6640625" style="9" customWidth="1"/>
    <col min="8" max="8" width="13.6640625" style="12" customWidth="1"/>
    <col min="9" max="9" width="0" style="4" hidden="1" customWidth="1"/>
    <col min="10" max="11" width="0" style="2" hidden="1" customWidth="1"/>
    <col min="12" max="13" width="0" hidden="1" customWidth="1"/>
  </cols>
  <sheetData>
    <row r="1" spans="1:11" ht="26.1" customHeight="1" x14ac:dyDescent="0.3">
      <c r="B1" s="20" t="s">
        <v>0</v>
      </c>
      <c r="C1" s="21"/>
      <c r="D1" s="21"/>
      <c r="E1" s="21"/>
      <c r="F1" s="21"/>
      <c r="G1" s="21"/>
      <c r="H1" s="21"/>
      <c r="I1" s="21"/>
      <c r="K1" s="2" t="s">
        <v>16</v>
      </c>
    </row>
    <row r="2" spans="1:11" ht="26.1" customHeight="1" x14ac:dyDescent="0.3">
      <c r="B2" s="20" t="s">
        <v>1</v>
      </c>
      <c r="C2" s="21"/>
      <c r="D2" s="21"/>
      <c r="E2" s="21"/>
      <c r="F2" s="21"/>
      <c r="G2" s="21"/>
      <c r="H2" s="21"/>
      <c r="I2" s="21"/>
      <c r="K2" s="2" t="s">
        <v>16</v>
      </c>
    </row>
    <row r="3" spans="1:11" ht="26.1" customHeight="1" x14ac:dyDescent="0.3">
      <c r="B3" s="20" t="s">
        <v>2</v>
      </c>
      <c r="C3" s="21"/>
      <c r="D3" s="21"/>
      <c r="E3" s="21"/>
      <c r="F3" s="21"/>
      <c r="G3" s="21"/>
      <c r="H3" s="21"/>
      <c r="I3" s="21"/>
      <c r="J3" s="2" t="s">
        <v>3</v>
      </c>
      <c r="K3" s="2" t="s">
        <v>17</v>
      </c>
    </row>
    <row r="4" spans="1:11" ht="26.1" customHeight="1" x14ac:dyDescent="0.3">
      <c r="K4" s="2" t="s">
        <v>16</v>
      </c>
    </row>
    <row r="5" spans="1:11" ht="42" customHeight="1" x14ac:dyDescent="0.3">
      <c r="A5" s="22" t="s">
        <v>4</v>
      </c>
      <c r="B5" s="23"/>
      <c r="C5" s="23"/>
      <c r="D5" s="23"/>
      <c r="E5" s="23"/>
      <c r="F5" s="23"/>
      <c r="G5" s="23"/>
      <c r="H5" s="23"/>
      <c r="I5" s="23"/>
      <c r="K5" s="2" t="s">
        <v>16</v>
      </c>
    </row>
    <row r="6" spans="1:11" ht="15" customHeight="1" x14ac:dyDescent="0.3">
      <c r="K6" s="2" t="s">
        <v>18</v>
      </c>
    </row>
    <row r="7" spans="1:11" ht="15" customHeight="1" x14ac:dyDescent="0.3">
      <c r="A7" s="24" t="s">
        <v>5</v>
      </c>
      <c r="B7" s="25"/>
      <c r="C7" s="25"/>
      <c r="D7" s="25"/>
      <c r="E7" s="25"/>
      <c r="F7" s="25"/>
      <c r="G7" s="25"/>
      <c r="H7" s="25"/>
      <c r="I7" s="25"/>
      <c r="K7" s="2" t="s">
        <v>19</v>
      </c>
    </row>
    <row r="8" spans="1:11" x14ac:dyDescent="0.3">
      <c r="K8" s="2" t="s">
        <v>18</v>
      </c>
    </row>
    <row r="9" spans="1:11" ht="18" customHeight="1" x14ac:dyDescent="0.3">
      <c r="K9" s="2" t="s">
        <v>20</v>
      </c>
    </row>
    <row r="10" spans="1:11" ht="27" customHeight="1" x14ac:dyDescent="0.3">
      <c r="A10" s="1" t="s">
        <v>6</v>
      </c>
      <c r="B10" s="1" t="s">
        <v>7</v>
      </c>
      <c r="C10" s="1" t="s">
        <v>8</v>
      </c>
      <c r="D10" s="1" t="s">
        <v>9</v>
      </c>
      <c r="E10" s="14" t="s">
        <v>10</v>
      </c>
      <c r="F10" s="15" t="s">
        <v>11</v>
      </c>
      <c r="G10" s="15" t="s">
        <v>12</v>
      </c>
      <c r="H10" s="16" t="s">
        <v>13</v>
      </c>
      <c r="I10" s="5" t="s">
        <v>14</v>
      </c>
      <c r="K10" s="2" t="s">
        <v>21</v>
      </c>
    </row>
    <row r="11" spans="1:11" x14ac:dyDescent="0.3">
      <c r="A11" s="17" t="s">
        <v>23</v>
      </c>
      <c r="B11" s="17"/>
      <c r="C11" s="17"/>
      <c r="D11" s="17"/>
      <c r="E11" s="17"/>
      <c r="F11" s="17"/>
      <c r="G11" s="17"/>
      <c r="H11" s="17"/>
      <c r="I11" s="17"/>
      <c r="K11" s="2" t="s">
        <v>18</v>
      </c>
    </row>
    <row r="12" spans="1:11" ht="22.2" customHeight="1" x14ac:dyDescent="0.3">
      <c r="A12" s="3">
        <v>1</v>
      </c>
      <c r="B12" s="3" t="s">
        <v>25</v>
      </c>
      <c r="C12" s="26" t="s">
        <v>26</v>
      </c>
      <c r="D12" s="3" t="s">
        <v>27</v>
      </c>
      <c r="E12" s="10">
        <v>1</v>
      </c>
      <c r="F12" s="10">
        <v>18125</v>
      </c>
      <c r="G12" s="11"/>
      <c r="H12" s="13">
        <f t="shared" ref="H12:H49" si="0">G12*E12</f>
        <v>0</v>
      </c>
      <c r="I12" s="6"/>
      <c r="J12" s="8" t="s">
        <v>15</v>
      </c>
      <c r="K12" s="2" t="s">
        <v>22</v>
      </c>
    </row>
    <row r="13" spans="1:11" ht="36" x14ac:dyDescent="0.3">
      <c r="A13" s="3">
        <v>2</v>
      </c>
      <c r="B13" s="3" t="s">
        <v>29</v>
      </c>
      <c r="C13" s="26" t="s">
        <v>30</v>
      </c>
      <c r="D13" s="3" t="s">
        <v>27</v>
      </c>
      <c r="E13" s="10">
        <v>1</v>
      </c>
      <c r="F13" s="10">
        <v>78333.33</v>
      </c>
      <c r="G13" s="11"/>
      <c r="H13" s="13">
        <f t="shared" si="0"/>
        <v>0</v>
      </c>
      <c r="I13" s="6"/>
      <c r="K13" s="2" t="s">
        <v>24</v>
      </c>
    </row>
    <row r="14" spans="1:11" ht="24" x14ac:dyDescent="0.3">
      <c r="A14" s="3">
        <v>3</v>
      </c>
      <c r="B14" s="3" t="s">
        <v>31</v>
      </c>
      <c r="C14" s="26" t="s">
        <v>32</v>
      </c>
      <c r="D14" s="3" t="s">
        <v>27</v>
      </c>
      <c r="E14" s="10">
        <v>5136</v>
      </c>
      <c r="F14" s="10">
        <v>40.83</v>
      </c>
      <c r="G14" s="11"/>
      <c r="H14" s="13">
        <f t="shared" si="0"/>
        <v>0</v>
      </c>
      <c r="I14" s="6"/>
      <c r="J14" s="3">
        <v>65907</v>
      </c>
      <c r="K14" s="3" t="s">
        <v>28</v>
      </c>
    </row>
    <row r="15" spans="1:11" ht="24" x14ac:dyDescent="0.3">
      <c r="A15" s="3">
        <v>4</v>
      </c>
      <c r="B15" s="3" t="s">
        <v>33</v>
      </c>
      <c r="C15" s="26" t="s">
        <v>34</v>
      </c>
      <c r="D15" s="3" t="s">
        <v>27</v>
      </c>
      <c r="E15" s="10">
        <v>96</v>
      </c>
      <c r="F15" s="10">
        <v>40.83</v>
      </c>
      <c r="G15" s="11"/>
      <c r="H15" s="13">
        <f t="shared" si="0"/>
        <v>0</v>
      </c>
      <c r="I15" s="6"/>
      <c r="J15" s="3">
        <v>65908</v>
      </c>
      <c r="K15" s="3" t="s">
        <v>28</v>
      </c>
    </row>
    <row r="16" spans="1:11" x14ac:dyDescent="0.3">
      <c r="A16" s="3">
        <v>5</v>
      </c>
      <c r="B16" s="3" t="s">
        <v>35</v>
      </c>
      <c r="C16" s="26" t="s">
        <v>36</v>
      </c>
      <c r="D16" s="3" t="s">
        <v>27</v>
      </c>
      <c r="E16" s="10">
        <v>320</v>
      </c>
      <c r="F16" s="10">
        <v>757.33</v>
      </c>
      <c r="G16" s="11"/>
      <c r="H16" s="13">
        <f t="shared" si="0"/>
        <v>0</v>
      </c>
      <c r="I16" s="6"/>
      <c r="J16" s="3">
        <v>65909</v>
      </c>
      <c r="K16" s="3" t="s">
        <v>28</v>
      </c>
    </row>
    <row r="17" spans="1:11" x14ac:dyDescent="0.3">
      <c r="A17" s="3">
        <v>6</v>
      </c>
      <c r="B17" s="3" t="s">
        <v>37</v>
      </c>
      <c r="C17" s="26" t="s">
        <v>38</v>
      </c>
      <c r="D17" s="3" t="s">
        <v>27</v>
      </c>
      <c r="E17" s="10">
        <v>1920</v>
      </c>
      <c r="F17" s="10">
        <v>40.83</v>
      </c>
      <c r="G17" s="11"/>
      <c r="H17" s="13">
        <f t="shared" si="0"/>
        <v>0</v>
      </c>
      <c r="I17" s="6"/>
      <c r="J17" s="3">
        <v>65910</v>
      </c>
      <c r="K17" s="3" t="s">
        <v>28</v>
      </c>
    </row>
    <row r="18" spans="1:11" x14ac:dyDescent="0.3">
      <c r="A18" s="3">
        <v>7</v>
      </c>
      <c r="B18" s="3" t="s">
        <v>39</v>
      </c>
      <c r="C18" s="26" t="s">
        <v>40</v>
      </c>
      <c r="D18" s="3" t="s">
        <v>27</v>
      </c>
      <c r="E18" s="10">
        <v>24</v>
      </c>
      <c r="F18" s="10">
        <v>5641.67</v>
      </c>
      <c r="G18" s="11"/>
      <c r="H18" s="13">
        <f t="shared" si="0"/>
        <v>0</v>
      </c>
      <c r="I18" s="6"/>
      <c r="J18" s="3">
        <v>65911</v>
      </c>
      <c r="K18" s="3" t="s">
        <v>28</v>
      </c>
    </row>
    <row r="19" spans="1:11" ht="24" x14ac:dyDescent="0.3">
      <c r="A19" s="3">
        <v>8</v>
      </c>
      <c r="B19" s="3" t="s">
        <v>41</v>
      </c>
      <c r="C19" s="26" t="s">
        <v>42</v>
      </c>
      <c r="D19" s="3" t="s">
        <v>27</v>
      </c>
      <c r="E19" s="10">
        <v>2</v>
      </c>
      <c r="F19" s="10">
        <v>4475</v>
      </c>
      <c r="G19" s="11"/>
      <c r="H19" s="13">
        <f t="shared" si="0"/>
        <v>0</v>
      </c>
      <c r="I19" s="6"/>
      <c r="J19" s="3">
        <v>65912</v>
      </c>
      <c r="K19" s="3" t="s">
        <v>28</v>
      </c>
    </row>
    <row r="20" spans="1:11" ht="24" x14ac:dyDescent="0.3">
      <c r="A20" s="3">
        <v>9</v>
      </c>
      <c r="B20" s="3" t="s">
        <v>43</v>
      </c>
      <c r="C20" s="26" t="s">
        <v>44</v>
      </c>
      <c r="D20" s="3" t="s">
        <v>27</v>
      </c>
      <c r="E20" s="10">
        <v>4</v>
      </c>
      <c r="F20" s="10">
        <v>2390</v>
      </c>
      <c r="G20" s="11"/>
      <c r="H20" s="13">
        <f t="shared" si="0"/>
        <v>0</v>
      </c>
      <c r="I20" s="6"/>
      <c r="J20" s="3">
        <v>65913</v>
      </c>
      <c r="K20" s="3" t="s">
        <v>28</v>
      </c>
    </row>
    <row r="21" spans="1:11" ht="36" x14ac:dyDescent="0.3">
      <c r="A21" s="3">
        <v>10</v>
      </c>
      <c r="B21" s="3" t="s">
        <v>45</v>
      </c>
      <c r="C21" s="26" t="s">
        <v>46</v>
      </c>
      <c r="D21" s="3" t="s">
        <v>27</v>
      </c>
      <c r="E21" s="10">
        <v>1</v>
      </c>
      <c r="F21" s="10">
        <v>18125</v>
      </c>
      <c r="G21" s="11"/>
      <c r="H21" s="13">
        <f t="shared" si="0"/>
        <v>0</v>
      </c>
      <c r="I21" s="6"/>
      <c r="J21" s="3">
        <v>65914</v>
      </c>
      <c r="K21" s="3" t="s">
        <v>28</v>
      </c>
    </row>
    <row r="22" spans="1:11" ht="36" x14ac:dyDescent="0.3">
      <c r="A22" s="3">
        <v>11</v>
      </c>
      <c r="B22" s="3" t="s">
        <v>47</v>
      </c>
      <c r="C22" s="26" t="s">
        <v>48</v>
      </c>
      <c r="D22" s="3" t="s">
        <v>27</v>
      </c>
      <c r="E22" s="10">
        <v>1</v>
      </c>
      <c r="F22" s="10">
        <v>78333.33</v>
      </c>
      <c r="G22" s="11"/>
      <c r="H22" s="13">
        <f t="shared" si="0"/>
        <v>0</v>
      </c>
      <c r="I22" s="6"/>
      <c r="J22" s="3">
        <v>65915</v>
      </c>
      <c r="K22" s="3" t="s">
        <v>28</v>
      </c>
    </row>
    <row r="23" spans="1:11" ht="36" x14ac:dyDescent="0.3">
      <c r="A23" s="3">
        <v>12</v>
      </c>
      <c r="B23" s="3" t="s">
        <v>49</v>
      </c>
      <c r="C23" s="26" t="s">
        <v>50</v>
      </c>
      <c r="D23" s="3" t="s">
        <v>27</v>
      </c>
      <c r="E23" s="10">
        <v>25</v>
      </c>
      <c r="F23" s="10">
        <v>883.33</v>
      </c>
      <c r="G23" s="11"/>
      <c r="H23" s="13">
        <f t="shared" si="0"/>
        <v>0</v>
      </c>
      <c r="I23" s="6"/>
      <c r="J23" s="3">
        <v>65916</v>
      </c>
      <c r="K23" s="3" t="s">
        <v>28</v>
      </c>
    </row>
    <row r="24" spans="1:11" ht="24" x14ac:dyDescent="0.3">
      <c r="A24" s="3">
        <v>13</v>
      </c>
      <c r="B24" s="3" t="s">
        <v>51</v>
      </c>
      <c r="C24" s="26" t="s">
        <v>52</v>
      </c>
      <c r="D24" s="3" t="s">
        <v>27</v>
      </c>
      <c r="E24" s="10">
        <v>1</v>
      </c>
      <c r="F24" s="10">
        <v>18600</v>
      </c>
      <c r="G24" s="11"/>
      <c r="H24" s="13">
        <f t="shared" si="0"/>
        <v>0</v>
      </c>
      <c r="I24" s="6"/>
      <c r="J24" s="3">
        <v>65917</v>
      </c>
      <c r="K24" s="3" t="s">
        <v>28</v>
      </c>
    </row>
    <row r="25" spans="1:11" ht="36" x14ac:dyDescent="0.3">
      <c r="A25" s="3">
        <v>14</v>
      </c>
      <c r="B25" s="3" t="s">
        <v>53</v>
      </c>
      <c r="C25" s="26" t="s">
        <v>54</v>
      </c>
      <c r="D25" s="3" t="s">
        <v>27</v>
      </c>
      <c r="E25" s="10">
        <v>5</v>
      </c>
      <c r="F25" s="10">
        <v>3275.67</v>
      </c>
      <c r="G25" s="11"/>
      <c r="H25" s="13">
        <f t="shared" si="0"/>
        <v>0</v>
      </c>
      <c r="I25" s="6"/>
      <c r="J25" s="3">
        <v>65918</v>
      </c>
      <c r="K25" s="3" t="s">
        <v>28</v>
      </c>
    </row>
    <row r="26" spans="1:11" ht="36" x14ac:dyDescent="0.3">
      <c r="A26" s="3">
        <v>15</v>
      </c>
      <c r="B26" s="3" t="s">
        <v>55</v>
      </c>
      <c r="C26" s="26" t="s">
        <v>56</v>
      </c>
      <c r="D26" s="3" t="s">
        <v>27</v>
      </c>
      <c r="E26" s="10">
        <v>5</v>
      </c>
      <c r="F26" s="10">
        <v>950</v>
      </c>
      <c r="G26" s="11"/>
      <c r="H26" s="13">
        <f t="shared" si="0"/>
        <v>0</v>
      </c>
      <c r="I26" s="6"/>
      <c r="J26" s="3">
        <v>65919</v>
      </c>
      <c r="K26" s="3" t="s">
        <v>28</v>
      </c>
    </row>
    <row r="27" spans="1:11" ht="36" x14ac:dyDescent="0.3">
      <c r="A27" s="3">
        <v>16</v>
      </c>
      <c r="B27" s="3" t="s">
        <v>57</v>
      </c>
      <c r="C27" s="26" t="s">
        <v>58</v>
      </c>
      <c r="D27" s="3" t="s">
        <v>27</v>
      </c>
      <c r="E27" s="10">
        <v>5</v>
      </c>
      <c r="F27" s="10">
        <v>1183.33</v>
      </c>
      <c r="G27" s="11"/>
      <c r="H27" s="13">
        <f t="shared" si="0"/>
        <v>0</v>
      </c>
      <c r="I27" s="6"/>
      <c r="J27" s="3">
        <v>65920</v>
      </c>
      <c r="K27" s="3" t="s">
        <v>28</v>
      </c>
    </row>
    <row r="28" spans="1:11" ht="24" x14ac:dyDescent="0.3">
      <c r="A28" s="3">
        <v>17</v>
      </c>
      <c r="B28" s="3" t="s">
        <v>31</v>
      </c>
      <c r="C28" s="26" t="s">
        <v>59</v>
      </c>
      <c r="D28" s="3" t="s">
        <v>27</v>
      </c>
      <c r="E28" s="10">
        <v>6336</v>
      </c>
      <c r="F28" s="10">
        <v>40.83</v>
      </c>
      <c r="G28" s="11"/>
      <c r="H28" s="13">
        <f t="shared" si="0"/>
        <v>0</v>
      </c>
      <c r="I28" s="6"/>
      <c r="J28" s="3">
        <v>65921</v>
      </c>
      <c r="K28" s="3" t="s">
        <v>28</v>
      </c>
    </row>
    <row r="29" spans="1:11" ht="24" x14ac:dyDescent="0.3">
      <c r="A29" s="3">
        <v>18</v>
      </c>
      <c r="B29" s="3" t="s">
        <v>33</v>
      </c>
      <c r="C29" s="26" t="s">
        <v>60</v>
      </c>
      <c r="D29" s="3" t="s">
        <v>27</v>
      </c>
      <c r="E29" s="10">
        <v>96</v>
      </c>
      <c r="F29" s="10">
        <v>40.83</v>
      </c>
      <c r="G29" s="11"/>
      <c r="H29" s="13">
        <f t="shared" si="0"/>
        <v>0</v>
      </c>
      <c r="I29" s="6"/>
      <c r="J29" s="3">
        <v>65922</v>
      </c>
      <c r="K29" s="3" t="s">
        <v>28</v>
      </c>
    </row>
    <row r="30" spans="1:11" x14ac:dyDescent="0.3">
      <c r="A30" s="3">
        <v>19</v>
      </c>
      <c r="B30" s="3" t="s">
        <v>35</v>
      </c>
      <c r="C30" s="26" t="s">
        <v>61</v>
      </c>
      <c r="D30" s="3" t="s">
        <v>27</v>
      </c>
      <c r="E30" s="10">
        <v>440</v>
      </c>
      <c r="F30" s="10">
        <v>757.33</v>
      </c>
      <c r="G30" s="11"/>
      <c r="H30" s="13">
        <f t="shared" si="0"/>
        <v>0</v>
      </c>
      <c r="I30" s="6"/>
      <c r="J30" s="3">
        <v>65923</v>
      </c>
      <c r="K30" s="3" t="s">
        <v>28</v>
      </c>
    </row>
    <row r="31" spans="1:11" x14ac:dyDescent="0.3">
      <c r="A31" s="3">
        <v>20</v>
      </c>
      <c r="B31" s="3" t="s">
        <v>37</v>
      </c>
      <c r="C31" s="26" t="s">
        <v>62</v>
      </c>
      <c r="D31" s="3" t="s">
        <v>27</v>
      </c>
      <c r="E31" s="10">
        <v>1920</v>
      </c>
      <c r="F31" s="10">
        <v>40.83</v>
      </c>
      <c r="G31" s="11"/>
      <c r="H31" s="13">
        <f t="shared" si="0"/>
        <v>0</v>
      </c>
      <c r="I31" s="6"/>
      <c r="J31" s="3">
        <v>65924</v>
      </c>
      <c r="K31" s="3" t="s">
        <v>28</v>
      </c>
    </row>
    <row r="32" spans="1:11" x14ac:dyDescent="0.3">
      <c r="A32" s="3">
        <v>21</v>
      </c>
      <c r="B32" s="3" t="s">
        <v>39</v>
      </c>
      <c r="C32" s="26" t="s">
        <v>63</v>
      </c>
      <c r="D32" s="3" t="s">
        <v>27</v>
      </c>
      <c r="E32" s="10">
        <v>24</v>
      </c>
      <c r="F32" s="10">
        <v>5641.67</v>
      </c>
      <c r="G32" s="11"/>
      <c r="H32" s="13">
        <f t="shared" si="0"/>
        <v>0</v>
      </c>
      <c r="I32" s="6"/>
      <c r="J32" s="3">
        <v>65925</v>
      </c>
      <c r="K32" s="3" t="s">
        <v>28</v>
      </c>
    </row>
    <row r="33" spans="1:11" ht="24" x14ac:dyDescent="0.3">
      <c r="A33" s="3">
        <v>22</v>
      </c>
      <c r="B33" s="3" t="s">
        <v>41</v>
      </c>
      <c r="C33" s="26" t="s">
        <v>64</v>
      </c>
      <c r="D33" s="3" t="s">
        <v>27</v>
      </c>
      <c r="E33" s="10">
        <v>2</v>
      </c>
      <c r="F33" s="10">
        <v>4475</v>
      </c>
      <c r="G33" s="11"/>
      <c r="H33" s="13">
        <f t="shared" si="0"/>
        <v>0</v>
      </c>
      <c r="I33" s="6"/>
      <c r="J33" s="3">
        <v>65926</v>
      </c>
      <c r="K33" s="3" t="s">
        <v>28</v>
      </c>
    </row>
    <row r="34" spans="1:11" ht="24" x14ac:dyDescent="0.3">
      <c r="A34" s="3">
        <v>23</v>
      </c>
      <c r="B34" s="3" t="s">
        <v>43</v>
      </c>
      <c r="C34" s="26" t="s">
        <v>65</v>
      </c>
      <c r="D34" s="3" t="s">
        <v>27</v>
      </c>
      <c r="E34" s="10">
        <v>4</v>
      </c>
      <c r="F34" s="10">
        <v>2390</v>
      </c>
      <c r="G34" s="11"/>
      <c r="H34" s="13">
        <f t="shared" si="0"/>
        <v>0</v>
      </c>
      <c r="I34" s="6"/>
      <c r="J34" s="3">
        <v>65927</v>
      </c>
      <c r="K34" s="3" t="s">
        <v>28</v>
      </c>
    </row>
    <row r="35" spans="1:11" ht="24" x14ac:dyDescent="0.3">
      <c r="A35" s="3">
        <v>24</v>
      </c>
      <c r="B35" s="3" t="s">
        <v>66</v>
      </c>
      <c r="C35" s="26" t="s">
        <v>67</v>
      </c>
      <c r="D35" s="3" t="s">
        <v>27</v>
      </c>
      <c r="E35" s="10">
        <v>1</v>
      </c>
      <c r="F35" s="10">
        <v>24000</v>
      </c>
      <c r="G35" s="11"/>
      <c r="H35" s="13">
        <f t="shared" si="0"/>
        <v>0</v>
      </c>
      <c r="I35" s="6"/>
      <c r="J35" s="3">
        <v>65928</v>
      </c>
      <c r="K35" s="3" t="s">
        <v>28</v>
      </c>
    </row>
    <row r="36" spans="1:11" ht="24" x14ac:dyDescent="0.3">
      <c r="A36" s="3">
        <v>25</v>
      </c>
      <c r="B36" s="3" t="s">
        <v>31</v>
      </c>
      <c r="C36" s="26" t="s">
        <v>68</v>
      </c>
      <c r="D36" s="3" t="s">
        <v>27</v>
      </c>
      <c r="E36" s="10">
        <v>7488</v>
      </c>
      <c r="F36" s="10">
        <v>40.83</v>
      </c>
      <c r="G36" s="11"/>
      <c r="H36" s="13">
        <f t="shared" si="0"/>
        <v>0</v>
      </c>
      <c r="I36" s="6"/>
      <c r="J36" s="3">
        <v>65929</v>
      </c>
      <c r="K36" s="3" t="s">
        <v>28</v>
      </c>
    </row>
    <row r="37" spans="1:11" ht="24" x14ac:dyDescent="0.3">
      <c r="A37" s="3">
        <v>26</v>
      </c>
      <c r="B37" s="3" t="s">
        <v>33</v>
      </c>
      <c r="C37" s="26" t="s">
        <v>69</v>
      </c>
      <c r="D37" s="3" t="s">
        <v>27</v>
      </c>
      <c r="E37" s="10">
        <v>48</v>
      </c>
      <c r="F37" s="10">
        <v>40.83</v>
      </c>
      <c r="G37" s="11"/>
      <c r="H37" s="13">
        <f t="shared" si="0"/>
        <v>0</v>
      </c>
      <c r="I37" s="6"/>
      <c r="J37" s="3">
        <v>65930</v>
      </c>
      <c r="K37" s="3" t="s">
        <v>28</v>
      </c>
    </row>
    <row r="38" spans="1:11" x14ac:dyDescent="0.3">
      <c r="A38" s="3">
        <v>27</v>
      </c>
      <c r="B38" s="3" t="s">
        <v>35</v>
      </c>
      <c r="C38" s="26" t="s">
        <v>70</v>
      </c>
      <c r="D38" s="3" t="s">
        <v>27</v>
      </c>
      <c r="E38" s="10">
        <v>560</v>
      </c>
      <c r="F38" s="10">
        <v>757.33</v>
      </c>
      <c r="G38" s="11"/>
      <c r="H38" s="13">
        <f t="shared" si="0"/>
        <v>0</v>
      </c>
      <c r="I38" s="6"/>
      <c r="J38" s="3">
        <v>65931</v>
      </c>
      <c r="K38" s="3" t="s">
        <v>28</v>
      </c>
    </row>
    <row r="39" spans="1:11" x14ac:dyDescent="0.3">
      <c r="A39" s="3">
        <v>28</v>
      </c>
      <c r="B39" s="3" t="s">
        <v>37</v>
      </c>
      <c r="C39" s="26" t="s">
        <v>71</v>
      </c>
      <c r="D39" s="3" t="s">
        <v>27</v>
      </c>
      <c r="E39" s="10">
        <v>1920</v>
      </c>
      <c r="F39" s="10">
        <v>40.83</v>
      </c>
      <c r="G39" s="11"/>
      <c r="H39" s="13">
        <f t="shared" si="0"/>
        <v>0</v>
      </c>
      <c r="I39" s="6"/>
      <c r="J39" s="3">
        <v>65932</v>
      </c>
      <c r="K39" s="3" t="s">
        <v>28</v>
      </c>
    </row>
    <row r="40" spans="1:11" x14ac:dyDescent="0.3">
      <c r="A40" s="3">
        <v>29</v>
      </c>
      <c r="B40" s="3" t="s">
        <v>39</v>
      </c>
      <c r="C40" s="26" t="s">
        <v>72</v>
      </c>
      <c r="D40" s="3" t="s">
        <v>27</v>
      </c>
      <c r="E40" s="10">
        <v>12</v>
      </c>
      <c r="F40" s="10">
        <v>5641.67</v>
      </c>
      <c r="G40" s="11"/>
      <c r="H40" s="13">
        <f t="shared" si="0"/>
        <v>0</v>
      </c>
      <c r="I40" s="6"/>
      <c r="J40" s="3">
        <v>65933</v>
      </c>
      <c r="K40" s="3" t="s">
        <v>28</v>
      </c>
    </row>
    <row r="41" spans="1:11" ht="24" x14ac:dyDescent="0.3">
      <c r="A41" s="3">
        <v>30</v>
      </c>
      <c r="B41" s="3" t="s">
        <v>41</v>
      </c>
      <c r="C41" s="26" t="s">
        <v>73</v>
      </c>
      <c r="D41" s="3" t="s">
        <v>27</v>
      </c>
      <c r="E41" s="10">
        <v>2</v>
      </c>
      <c r="F41" s="10">
        <v>4475</v>
      </c>
      <c r="G41" s="11"/>
      <c r="H41" s="13">
        <f t="shared" si="0"/>
        <v>0</v>
      </c>
      <c r="I41" s="6"/>
      <c r="J41" s="3">
        <v>65934</v>
      </c>
      <c r="K41" s="3" t="s">
        <v>28</v>
      </c>
    </row>
    <row r="42" spans="1:11" ht="24" x14ac:dyDescent="0.3">
      <c r="A42" s="3">
        <v>31</v>
      </c>
      <c r="B42" s="3" t="s">
        <v>43</v>
      </c>
      <c r="C42" s="26" t="s">
        <v>74</v>
      </c>
      <c r="D42" s="3" t="s">
        <v>27</v>
      </c>
      <c r="E42" s="10">
        <v>4</v>
      </c>
      <c r="F42" s="10">
        <v>2390</v>
      </c>
      <c r="G42" s="11"/>
      <c r="H42" s="13">
        <f t="shared" si="0"/>
        <v>0</v>
      </c>
      <c r="I42" s="6"/>
      <c r="J42" s="3">
        <v>65935</v>
      </c>
      <c r="K42" s="3" t="s">
        <v>28</v>
      </c>
    </row>
    <row r="43" spans="1:11" ht="24" x14ac:dyDescent="0.3">
      <c r="A43" s="3">
        <v>32</v>
      </c>
      <c r="B43" s="3" t="s">
        <v>31</v>
      </c>
      <c r="C43" s="26" t="s">
        <v>75</v>
      </c>
      <c r="D43" s="3" t="s">
        <v>27</v>
      </c>
      <c r="E43" s="10">
        <v>4848</v>
      </c>
      <c r="F43" s="10">
        <v>40.83</v>
      </c>
      <c r="G43" s="11"/>
      <c r="H43" s="13">
        <f t="shared" si="0"/>
        <v>0</v>
      </c>
      <c r="I43" s="6"/>
      <c r="J43" s="3">
        <v>65936</v>
      </c>
      <c r="K43" s="3" t="s">
        <v>28</v>
      </c>
    </row>
    <row r="44" spans="1:11" ht="24" x14ac:dyDescent="0.3">
      <c r="A44" s="3">
        <v>33</v>
      </c>
      <c r="B44" s="3" t="s">
        <v>33</v>
      </c>
      <c r="C44" s="26" t="s">
        <v>76</v>
      </c>
      <c r="D44" s="3" t="s">
        <v>27</v>
      </c>
      <c r="E44" s="10">
        <v>48</v>
      </c>
      <c r="F44" s="10">
        <v>40.83</v>
      </c>
      <c r="G44" s="11"/>
      <c r="H44" s="13">
        <f t="shared" si="0"/>
        <v>0</v>
      </c>
      <c r="I44" s="6"/>
      <c r="J44" s="3">
        <v>65937</v>
      </c>
      <c r="K44" s="3" t="s">
        <v>28</v>
      </c>
    </row>
    <row r="45" spans="1:11" x14ac:dyDescent="0.3">
      <c r="A45" s="3">
        <v>34</v>
      </c>
      <c r="B45" s="3" t="s">
        <v>35</v>
      </c>
      <c r="C45" s="26" t="s">
        <v>77</v>
      </c>
      <c r="D45" s="3" t="s">
        <v>27</v>
      </c>
      <c r="E45" s="10">
        <v>320</v>
      </c>
      <c r="F45" s="10">
        <v>757.33</v>
      </c>
      <c r="G45" s="11"/>
      <c r="H45" s="13">
        <f t="shared" si="0"/>
        <v>0</v>
      </c>
      <c r="I45" s="6"/>
      <c r="J45" s="3">
        <v>65938</v>
      </c>
      <c r="K45" s="3" t="s">
        <v>28</v>
      </c>
    </row>
    <row r="46" spans="1:11" x14ac:dyDescent="0.3">
      <c r="A46" s="3">
        <v>35</v>
      </c>
      <c r="B46" s="3" t="s">
        <v>37</v>
      </c>
      <c r="C46" s="26" t="s">
        <v>78</v>
      </c>
      <c r="D46" s="3" t="s">
        <v>27</v>
      </c>
      <c r="E46" s="10">
        <v>1920</v>
      </c>
      <c r="F46" s="10">
        <v>40.83</v>
      </c>
      <c r="G46" s="11"/>
      <c r="H46" s="13">
        <f t="shared" si="0"/>
        <v>0</v>
      </c>
      <c r="I46" s="6"/>
      <c r="J46" s="3">
        <v>65939</v>
      </c>
      <c r="K46" s="3" t="s">
        <v>28</v>
      </c>
    </row>
    <row r="47" spans="1:11" x14ac:dyDescent="0.3">
      <c r="A47" s="3">
        <v>36</v>
      </c>
      <c r="B47" s="3" t="s">
        <v>39</v>
      </c>
      <c r="C47" s="26" t="s">
        <v>79</v>
      </c>
      <c r="D47" s="3" t="s">
        <v>27</v>
      </c>
      <c r="E47" s="10">
        <v>12</v>
      </c>
      <c r="F47" s="10">
        <v>5641.67</v>
      </c>
      <c r="G47" s="11"/>
      <c r="H47" s="13">
        <f t="shared" si="0"/>
        <v>0</v>
      </c>
      <c r="I47" s="6"/>
      <c r="J47" s="3">
        <v>65940</v>
      </c>
      <c r="K47" s="3" t="s">
        <v>28</v>
      </c>
    </row>
    <row r="48" spans="1:11" ht="24" x14ac:dyDescent="0.3">
      <c r="A48" s="3">
        <v>37</v>
      </c>
      <c r="B48" s="3" t="s">
        <v>41</v>
      </c>
      <c r="C48" s="26" t="s">
        <v>80</v>
      </c>
      <c r="D48" s="3" t="s">
        <v>27</v>
      </c>
      <c r="E48" s="10">
        <v>2</v>
      </c>
      <c r="F48" s="10">
        <v>4475</v>
      </c>
      <c r="G48" s="11"/>
      <c r="H48" s="13">
        <f t="shared" si="0"/>
        <v>0</v>
      </c>
      <c r="I48" s="6"/>
      <c r="J48" s="3">
        <v>65941</v>
      </c>
      <c r="K48" s="3" t="s">
        <v>28</v>
      </c>
    </row>
    <row r="49" spans="1:11" ht="24" x14ac:dyDescent="0.3">
      <c r="A49" s="3">
        <v>38</v>
      </c>
      <c r="B49" s="3" t="s">
        <v>43</v>
      </c>
      <c r="C49" s="26" t="s">
        <v>81</v>
      </c>
      <c r="D49" s="3" t="s">
        <v>27</v>
      </c>
      <c r="E49" s="10">
        <v>4</v>
      </c>
      <c r="F49" s="10">
        <v>2390</v>
      </c>
      <c r="G49" s="11"/>
      <c r="H49" s="13">
        <f t="shared" si="0"/>
        <v>0</v>
      </c>
      <c r="I49" s="6"/>
      <c r="J49" s="3">
        <v>65942</v>
      </c>
      <c r="K49" s="3" t="s">
        <v>28</v>
      </c>
    </row>
    <row r="50" spans="1:11" x14ac:dyDescent="0.3">
      <c r="A50" s="18" t="s">
        <v>82</v>
      </c>
      <c r="B50" s="18"/>
      <c r="C50" s="18"/>
      <c r="D50" s="18"/>
      <c r="E50" s="18"/>
      <c r="F50" s="18"/>
      <c r="G50" s="19">
        <f>SUM(H12:H49)</f>
        <v>0</v>
      </c>
      <c r="H50" s="19"/>
      <c r="I50" s="7"/>
      <c r="J50" s="3">
        <v>65943</v>
      </c>
      <c r="K50" s="3" t="s">
        <v>28</v>
      </c>
    </row>
    <row r="51" spans="1:11" x14ac:dyDescent="0.3">
      <c r="A51" s="18" t="s">
        <v>84</v>
      </c>
      <c r="B51" s="18"/>
      <c r="C51" s="18"/>
      <c r="D51" s="18"/>
      <c r="E51" s="18"/>
      <c r="F51" s="18"/>
      <c r="G51" s="19">
        <f>SUM(H11:H50)</f>
        <v>0</v>
      </c>
      <c r="H51" s="19"/>
      <c r="I51" s="7"/>
      <c r="J51" s="3">
        <v>65944</v>
      </c>
      <c r="K51" s="3" t="s">
        <v>28</v>
      </c>
    </row>
    <row r="52" spans="1:11" ht="18" customHeight="1" x14ac:dyDescent="0.3">
      <c r="A52"/>
      <c r="B52"/>
      <c r="C52"/>
      <c r="D52"/>
      <c r="E52"/>
      <c r="F52"/>
      <c r="G52"/>
      <c r="H52"/>
      <c r="I52"/>
      <c r="K52" s="2" t="s">
        <v>83</v>
      </c>
    </row>
    <row r="53" spans="1:11" ht="18" customHeight="1" x14ac:dyDescent="0.3">
      <c r="K53" s="2" t="s">
        <v>83</v>
      </c>
    </row>
    <row r="54" spans="1:11" x14ac:dyDescent="0.3">
      <c r="J54"/>
      <c r="K54" s="2" t="s">
        <v>85</v>
      </c>
    </row>
  </sheetData>
  <sheetProtection sheet="1" objects="1" scenarios="1"/>
  <mergeCells count="10">
    <mergeCell ref="B1:I1"/>
    <mergeCell ref="B2:I2"/>
    <mergeCell ref="B3:I3"/>
    <mergeCell ref="A5:I5"/>
    <mergeCell ref="A7:I7"/>
    <mergeCell ref="A11:I11"/>
    <mergeCell ref="A50:F50"/>
    <mergeCell ref="G50:H50"/>
    <mergeCell ref="A51:F51"/>
    <mergeCell ref="G51:H51"/>
  </mergeCells>
  <dataValidations disablePrompts="1" count="1">
    <dataValidation type="decimal" allowBlank="1" showInputMessage="1" showErrorMessage="1" sqref="G12 G13 G14 G15 G16 G17 G18 G19 G20 G21 G22 G23 G24 G25 G26 G27 G28 G29 G30 G31 G32 G33 G34 G35 G36 G37 G38 G39 G40 G41 G42 G43 G44 G45 G46 G47 G48 G4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2026-03-11T12:28:09Z</dcterms:created>
  <dcterms:modified xsi:type="dcterms:W3CDTF">2026-03-11T12:34:30Z</dcterms:modified>
</cp:coreProperties>
</file>